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13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snell\appdata\local\bentley\projectwise\workingdir\ohiodot-pw.bentley.com_ohiodot-pw-02\matthew.snell@dot.ohio.gov\d0690674\"/>
    </mc:Choice>
  </mc:AlternateContent>
  <xr:revisionPtr revIDLastSave="0" documentId="13_ncr:1_{4CDD1255-9A74-4DB7-A52A-9291EBF130BA}" xr6:coauthVersionLast="47" xr6:coauthVersionMax="47" xr10:uidLastSave="{00000000-0000-0000-0000-000000000000}"/>
  <bookViews>
    <workbookView xWindow="3465" yWindow="2670" windowWidth="21600" windowHeight="1095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3" i="1" l="1"/>
  <c r="B13" i="1"/>
  <c r="O9" i="1"/>
  <c r="O8" i="1"/>
  <c r="O7" i="1"/>
  <c r="O6" i="1"/>
  <c r="Q6" i="1" s="1"/>
  <c r="D10" i="1"/>
  <c r="Q10" i="1" s="1"/>
  <c r="G10" i="1" s="1"/>
  <c r="O10" i="1"/>
  <c r="O5" i="1"/>
  <c r="D5" i="1"/>
  <c r="D6" i="1"/>
  <c r="D7" i="1"/>
  <c r="D8" i="1"/>
  <c r="D9" i="1"/>
  <c r="D12" i="1"/>
  <c r="D15" i="1"/>
  <c r="O15" i="1"/>
  <c r="D13" i="1" l="1"/>
  <c r="Q13" i="1" s="1"/>
  <c r="G13" i="1" s="1"/>
  <c r="Q5" i="1"/>
  <c r="G5" i="1" s="1"/>
  <c r="Q12" i="1"/>
  <c r="G12" i="1" s="1"/>
  <c r="G6" i="1"/>
  <c r="Q7" i="1"/>
  <c r="G7" i="1" s="1"/>
  <c r="Q8" i="1"/>
  <c r="G8" i="1" s="1"/>
  <c r="Q9" i="1"/>
  <c r="G9" i="1" s="1"/>
  <c r="Q15" i="1"/>
  <c r="G15" i="1" s="1"/>
  <c r="G19" i="1" l="1"/>
</calcChain>
</file>

<file path=xl/sharedStrings.xml><?xml version="1.0" encoding="utf-8"?>
<sst xmlns="http://schemas.openxmlformats.org/spreadsheetml/2006/main" count="58" uniqueCount="51">
  <si>
    <t>MARK</t>
  </si>
  <si>
    <t>NUMBER</t>
  </si>
  <si>
    <t>LENGTH</t>
  </si>
  <si>
    <t>TYPE</t>
  </si>
  <si>
    <t>WEIGHT</t>
  </si>
  <si>
    <t>DIMENSIONS</t>
  </si>
  <si>
    <t>A</t>
  </si>
  <si>
    <t>B</t>
  </si>
  <si>
    <t>C</t>
  </si>
  <si>
    <t>D</t>
  </si>
  <si>
    <t>E</t>
  </si>
  <si>
    <t>ABUTMENTS</t>
  </si>
  <si>
    <t>INC.</t>
  </si>
  <si>
    <t>REAR</t>
  </si>
  <si>
    <t>FORWARD</t>
  </si>
  <si>
    <t>TOTAL</t>
  </si>
  <si>
    <t>A801</t>
  </si>
  <si>
    <t>Notes</t>
  </si>
  <si>
    <t>A501</t>
  </si>
  <si>
    <t>STR</t>
  </si>
  <si>
    <t>A601</t>
  </si>
  <si>
    <t>XXea under beam seat and doweled into existing concrete.  2ea per spacing</t>
  </si>
  <si>
    <t>A602</t>
  </si>
  <si>
    <t>XXea in wingwall sections.  Different number in each abutment because all 4 wingwalls are different lenghts</t>
  </si>
  <si>
    <t>A502</t>
  </si>
  <si>
    <t>A503</t>
  </si>
  <si>
    <t>A504</t>
  </si>
  <si>
    <t>A505</t>
  </si>
  <si>
    <t>7ea for NW wingwall.  All 4 wingwalls have different lengths.</t>
  </si>
  <si>
    <t>7ea for SW wingwall.  All 4 wingwalls have different lengths.</t>
  </si>
  <si>
    <t>7ea for NE wingwall.  All 4 wingwalls have different lengths.</t>
  </si>
  <si>
    <t>7ea for SE wingwall.  All 4 wingwalls have different lengths.</t>
  </si>
  <si>
    <t>2ea for each abutment that run longitidunally through bottom of new beam seat area below A801</t>
  </si>
  <si>
    <t>26'-3"</t>
  </si>
  <si>
    <t>25'-1"</t>
  </si>
  <si>
    <t>A507</t>
  </si>
  <si>
    <t xml:space="preserve"> </t>
  </si>
  <si>
    <t>1'-0"</t>
  </si>
  <si>
    <t>1'-11"</t>
  </si>
  <si>
    <t>3'-11"</t>
  </si>
  <si>
    <t>7'-9"</t>
  </si>
  <si>
    <t>7'-4"</t>
  </si>
  <si>
    <t>8'-4"</t>
  </si>
  <si>
    <t>6'-8"</t>
  </si>
  <si>
    <t>1'-4"</t>
  </si>
  <si>
    <t>3'-7"</t>
  </si>
  <si>
    <t>2'-8"</t>
  </si>
  <si>
    <t>4'-0"</t>
  </si>
  <si>
    <t>6'-3"</t>
  </si>
  <si>
    <t>8ea for each per abutment lapped together that run longitidunally through top of new beam seat area</t>
  </si>
  <si>
    <t>TOTAL FOR ABUTMENTS = 2,884 LBS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</si>
</sst>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/>
      <bottom style="double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0" fontId="0" fillId="0" borderId="15" xfId="0" applyBorder="1"/>
    <xf numFmtId="0" fontId="0" fillId="0" borderId="16" xfId="0" applyBorder="1"/>
    <xf numFmtId="0" fontId="0" fillId="0" borderId="17" xfId="0" applyBorder="1"/>
    <xf numFmtId="0" fontId="0" fillId="0" borderId="19" xfId="0" applyBorder="1" applyAlignment="1">
      <alignment horizontal="center"/>
    </xf>
    <xf numFmtId="0" fontId="0" fillId="0" borderId="2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22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  <xf numFmtId="0" fontId="0" fillId="0" borderId="10" xfId="0" applyBorder="1" applyAlignment="1">
      <alignment horizontal="center"/>
    </xf>
    <xf numFmtId="0" fontId="0" fillId="0" borderId="23" xfId="0" applyBorder="1" applyAlignment="1">
      <alignment horizontal="center"/>
    </xf>
    <xf numFmtId="1" fontId="0" fillId="0" borderId="1" xfId="0" applyNumberFormat="1" applyBorder="1" applyAlignment="1">
      <alignment horizontal="center" vertical="center"/>
    </xf>
    <xf numFmtId="1" fontId="0" fillId="0" borderId="0" xfId="0" applyNumberFormat="1"/>
    <xf numFmtId="0" fontId="0" fillId="0" borderId="12" xfId="0" applyBorder="1" applyAlignment="1">
      <alignment horizontal="center"/>
    </xf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7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6" xfId="0" applyBorder="1" applyAlignment="1">
      <alignment horizontal="center"/>
    </xf>
    <xf numFmtId="0" fontId="1" fillId="0" borderId="8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0" fontId="0" fillId="0" borderId="9" xfId="0" applyBorder="1" applyAlignment="1">
      <alignment horizontal="center" vertical="center"/>
    </xf>
    <xf numFmtId="0" fontId="0" fillId="0" borderId="18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0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23" xfId="0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R19"/>
  <sheetViews>
    <sheetView tabSelected="1" zoomScaleNormal="100" workbookViewId="0">
      <selection sqref="A1:M17"/>
    </sheetView>
  </sheetViews>
  <sheetFormatPr defaultRowHeight="15" x14ac:dyDescent="0.25"/>
  <cols>
    <col min="1" max="4" width="9.7109375" customWidth="1"/>
    <col min="5" max="5" width="9.85546875" customWidth="1"/>
    <col min="6" max="6" width="7.140625" customWidth="1"/>
    <col min="7" max="13" width="9.7109375" customWidth="1"/>
  </cols>
  <sheetData>
    <row r="1" spans="1:18" ht="18.75" x14ac:dyDescent="0.3">
      <c r="A1" s="23" t="s">
        <v>11</v>
      </c>
      <c r="B1" s="24"/>
      <c r="C1" s="24"/>
      <c r="D1" s="24"/>
      <c r="E1" s="24"/>
      <c r="F1" s="24"/>
      <c r="G1" s="24"/>
      <c r="H1" s="24"/>
      <c r="I1" s="24"/>
      <c r="J1" s="24"/>
      <c r="K1" s="24"/>
      <c r="L1" s="24"/>
      <c r="M1" s="25"/>
    </row>
    <row r="2" spans="1:18" x14ac:dyDescent="0.25">
      <c r="A2" s="26" t="s">
        <v>0</v>
      </c>
      <c r="B2" s="30" t="s">
        <v>1</v>
      </c>
      <c r="C2" s="31"/>
      <c r="D2" s="32"/>
      <c r="E2" s="28" t="s">
        <v>2</v>
      </c>
      <c r="F2" s="28" t="s">
        <v>3</v>
      </c>
      <c r="G2" s="28" t="s">
        <v>4</v>
      </c>
      <c r="H2" s="20" t="s">
        <v>5</v>
      </c>
      <c r="I2" s="21"/>
      <c r="J2" s="21"/>
      <c r="K2" s="21"/>
      <c r="L2" s="21"/>
      <c r="M2" s="22"/>
    </row>
    <row r="3" spans="1:18" ht="15.75" thickBot="1" x14ac:dyDescent="0.3">
      <c r="A3" s="27"/>
      <c r="B3" s="11" t="s">
        <v>13</v>
      </c>
      <c r="C3" s="10" t="s">
        <v>14</v>
      </c>
      <c r="D3" s="10" t="s">
        <v>15</v>
      </c>
      <c r="E3" s="29"/>
      <c r="F3" s="29"/>
      <c r="G3" s="29"/>
      <c r="H3" s="4" t="s">
        <v>6</v>
      </c>
      <c r="I3" s="4" t="s">
        <v>7</v>
      </c>
      <c r="J3" s="4" t="s">
        <v>8</v>
      </c>
      <c r="K3" s="4" t="s">
        <v>9</v>
      </c>
      <c r="L3" s="4" t="s">
        <v>10</v>
      </c>
      <c r="M3" s="5" t="s">
        <v>12</v>
      </c>
    </row>
    <row r="4" spans="1:18" ht="15.75" thickTop="1" x14ac:dyDescent="0.25">
      <c r="A4" s="1"/>
      <c r="B4" s="2"/>
      <c r="C4" s="2"/>
      <c r="D4" s="2"/>
      <c r="E4" s="2"/>
      <c r="F4" s="2"/>
      <c r="G4" s="2"/>
      <c r="H4" s="2"/>
      <c r="I4" s="2"/>
      <c r="J4" s="2"/>
      <c r="K4" s="2"/>
      <c r="L4" s="2"/>
      <c r="M4" s="3"/>
      <c r="R4" t="s">
        <v>17</v>
      </c>
    </row>
    <row r="5" spans="1:18" x14ac:dyDescent="0.25">
      <c r="A5" s="13" t="s">
        <v>18</v>
      </c>
      <c r="B5" s="14">
        <v>4</v>
      </c>
      <c r="C5" s="6">
        <v>4</v>
      </c>
      <c r="D5" s="6">
        <f t="shared" ref="D5:D13" si="0">B5+C5</f>
        <v>8</v>
      </c>
      <c r="E5" s="6" t="s">
        <v>34</v>
      </c>
      <c r="F5" s="6" t="s">
        <v>19</v>
      </c>
      <c r="G5" s="15">
        <f>ROUNDUP(Q5,0)</f>
        <v>210</v>
      </c>
      <c r="H5" s="6"/>
      <c r="I5" s="6"/>
      <c r="J5" s="6"/>
      <c r="K5" s="6"/>
      <c r="L5" s="6"/>
      <c r="M5" s="7"/>
      <c r="O5">
        <f>25+(1/12)</f>
        <v>25.083333333333332</v>
      </c>
      <c r="P5">
        <v>1.0429999999999999</v>
      </c>
      <c r="Q5">
        <f>P5*O5*D5</f>
        <v>209.2953333333333</v>
      </c>
      <c r="R5" t="s">
        <v>32</v>
      </c>
    </row>
    <row r="6" spans="1:18" x14ac:dyDescent="0.25">
      <c r="A6" s="9" t="s">
        <v>24</v>
      </c>
      <c r="B6" s="12">
        <v>8</v>
      </c>
      <c r="C6" s="6"/>
      <c r="D6" s="6">
        <f t="shared" si="0"/>
        <v>8</v>
      </c>
      <c r="E6" s="6" t="s">
        <v>40</v>
      </c>
      <c r="F6" s="6" t="s">
        <v>19</v>
      </c>
      <c r="G6" s="15">
        <f t="shared" ref="G6:G13" si="1">ROUNDUP(Q6,0)</f>
        <v>65</v>
      </c>
      <c r="H6" s="8"/>
      <c r="I6" s="6"/>
      <c r="J6" s="6"/>
      <c r="K6" s="6"/>
      <c r="L6" s="6"/>
      <c r="M6" s="7"/>
      <c r="O6">
        <f>7+(9/12)</f>
        <v>7.75</v>
      </c>
      <c r="P6">
        <v>1.0429999999999999</v>
      </c>
      <c r="Q6">
        <f>P6*O6*D6</f>
        <v>64.665999999999997</v>
      </c>
      <c r="R6" t="s">
        <v>28</v>
      </c>
    </row>
    <row r="7" spans="1:18" x14ac:dyDescent="0.25">
      <c r="A7" s="9" t="s">
        <v>25</v>
      </c>
      <c r="B7" s="12">
        <v>8</v>
      </c>
      <c r="C7" s="6"/>
      <c r="D7" s="6">
        <f t="shared" si="0"/>
        <v>8</v>
      </c>
      <c r="E7" s="6" t="s">
        <v>41</v>
      </c>
      <c r="F7" s="6" t="s">
        <v>19</v>
      </c>
      <c r="G7" s="15">
        <f t="shared" si="1"/>
        <v>62</v>
      </c>
      <c r="H7" s="6"/>
      <c r="I7" s="6"/>
      <c r="J7" s="6"/>
      <c r="K7" s="6"/>
      <c r="L7" s="6"/>
      <c r="M7" s="7"/>
      <c r="O7">
        <f>7+(4/12)</f>
        <v>7.333333333333333</v>
      </c>
      <c r="P7">
        <v>1.0429999999999999</v>
      </c>
      <c r="Q7">
        <f t="shared" ref="Q7:Q15" si="2">P7*O7*D7</f>
        <v>61.189333333333323</v>
      </c>
      <c r="R7" t="s">
        <v>29</v>
      </c>
    </row>
    <row r="8" spans="1:18" x14ac:dyDescent="0.25">
      <c r="A8" s="9" t="s">
        <v>26</v>
      </c>
      <c r="B8" s="12"/>
      <c r="C8" s="6">
        <v>8</v>
      </c>
      <c r="D8" s="6">
        <f t="shared" si="0"/>
        <v>8</v>
      </c>
      <c r="E8" s="8" t="s">
        <v>42</v>
      </c>
      <c r="F8" s="6" t="s">
        <v>19</v>
      </c>
      <c r="G8" s="15">
        <f t="shared" si="1"/>
        <v>70</v>
      </c>
      <c r="H8" s="8"/>
      <c r="I8" s="6"/>
      <c r="J8" s="8"/>
      <c r="K8" s="6"/>
      <c r="L8" s="6"/>
      <c r="M8" s="7"/>
      <c r="O8">
        <f>8+(4/12)</f>
        <v>8.3333333333333339</v>
      </c>
      <c r="P8">
        <v>1.0429999999999999</v>
      </c>
      <c r="Q8">
        <f t="shared" si="2"/>
        <v>69.533333333333331</v>
      </c>
      <c r="R8" t="s">
        <v>30</v>
      </c>
    </row>
    <row r="9" spans="1:18" x14ac:dyDescent="0.25">
      <c r="A9" s="9" t="s">
        <v>27</v>
      </c>
      <c r="B9" s="12"/>
      <c r="C9" s="6">
        <v>8</v>
      </c>
      <c r="D9" s="6">
        <f t="shared" si="0"/>
        <v>8</v>
      </c>
      <c r="E9" s="6" t="s">
        <v>43</v>
      </c>
      <c r="F9" s="6" t="s">
        <v>19</v>
      </c>
      <c r="G9" s="15">
        <f t="shared" si="1"/>
        <v>56</v>
      </c>
      <c r="H9" s="6"/>
      <c r="I9" s="6"/>
      <c r="J9" s="6"/>
      <c r="K9" s="6"/>
      <c r="L9" s="6"/>
      <c r="M9" s="7"/>
      <c r="O9">
        <f>6+(8/12)</f>
        <v>6.666666666666667</v>
      </c>
      <c r="P9">
        <v>1.0429999999999999</v>
      </c>
      <c r="Q9">
        <f t="shared" si="2"/>
        <v>55.626666666666665</v>
      </c>
      <c r="R9" t="s">
        <v>31</v>
      </c>
    </row>
    <row r="10" spans="1:18" x14ac:dyDescent="0.25">
      <c r="A10" s="9" t="s">
        <v>35</v>
      </c>
      <c r="B10" s="12">
        <v>16</v>
      </c>
      <c r="C10" s="6">
        <v>16</v>
      </c>
      <c r="D10" s="6">
        <f t="shared" si="0"/>
        <v>32</v>
      </c>
      <c r="E10" s="6" t="s">
        <v>39</v>
      </c>
      <c r="F10" s="6">
        <v>2</v>
      </c>
      <c r="G10" s="15">
        <f>ROUNDUP(Q10,0)</f>
        <v>131</v>
      </c>
      <c r="H10" s="6" t="s">
        <v>37</v>
      </c>
      <c r="I10" s="6" t="s">
        <v>38</v>
      </c>
      <c r="J10" s="6" t="s">
        <v>37</v>
      </c>
      <c r="K10" s="6"/>
      <c r="L10" s="6"/>
      <c r="M10" s="7"/>
      <c r="O10">
        <f>3+(11/12)</f>
        <v>3.9166666666666665</v>
      </c>
      <c r="P10">
        <v>1.0429999999999999</v>
      </c>
      <c r="Q10">
        <f>D10*O10*P10</f>
        <v>130.72266666666664</v>
      </c>
    </row>
    <row r="11" spans="1:18" x14ac:dyDescent="0.25">
      <c r="A11" s="9"/>
      <c r="B11" s="12"/>
      <c r="C11" s="6"/>
      <c r="D11" s="6"/>
      <c r="E11" s="8"/>
      <c r="F11" s="6"/>
      <c r="G11" s="15"/>
      <c r="H11" s="8"/>
      <c r="I11" s="6"/>
      <c r="J11" s="8"/>
      <c r="K11" s="6"/>
      <c r="L11" s="6"/>
      <c r="M11" s="7"/>
    </row>
    <row r="12" spans="1:18" x14ac:dyDescent="0.25">
      <c r="A12" s="9" t="s">
        <v>20</v>
      </c>
      <c r="B12" s="12">
        <v>44</v>
      </c>
      <c r="C12" s="6">
        <v>44</v>
      </c>
      <c r="D12" s="6">
        <f t="shared" si="0"/>
        <v>88</v>
      </c>
      <c r="E12" s="8" t="s">
        <v>47</v>
      </c>
      <c r="F12" s="6">
        <v>1</v>
      </c>
      <c r="G12" s="15">
        <f t="shared" si="1"/>
        <v>529</v>
      </c>
      <c r="H12" s="8" t="s">
        <v>46</v>
      </c>
      <c r="I12" s="6" t="s">
        <v>44</v>
      </c>
      <c r="J12" s="8"/>
      <c r="K12" s="6"/>
      <c r="L12" s="6"/>
      <c r="M12" s="7"/>
      <c r="O12">
        <v>4</v>
      </c>
      <c r="P12">
        <v>1.502</v>
      </c>
      <c r="Q12">
        <f t="shared" si="2"/>
        <v>528.70399999999995</v>
      </c>
      <c r="R12" t="s">
        <v>21</v>
      </c>
    </row>
    <row r="13" spans="1:18" x14ac:dyDescent="0.25">
      <c r="A13" s="9" t="s">
        <v>22</v>
      </c>
      <c r="B13" s="12">
        <f>18+16</f>
        <v>34</v>
      </c>
      <c r="C13" s="6">
        <f>18+16</f>
        <v>34</v>
      </c>
      <c r="D13" s="6">
        <f t="shared" si="0"/>
        <v>68</v>
      </c>
      <c r="E13" s="8" t="s">
        <v>48</v>
      </c>
      <c r="F13" s="6">
        <v>1</v>
      </c>
      <c r="G13" s="15">
        <f t="shared" si="1"/>
        <v>639</v>
      </c>
      <c r="H13" s="8" t="s">
        <v>46</v>
      </c>
      <c r="I13" s="6" t="s">
        <v>45</v>
      </c>
      <c r="J13" s="8"/>
      <c r="K13" s="6"/>
      <c r="L13" s="6"/>
      <c r="M13" s="7"/>
      <c r="O13">
        <v>6.25</v>
      </c>
      <c r="P13">
        <v>1.502</v>
      </c>
      <c r="Q13">
        <f>D13*O13*P13</f>
        <v>638.35</v>
      </c>
      <c r="R13" t="s">
        <v>23</v>
      </c>
    </row>
    <row r="14" spans="1:18" x14ac:dyDescent="0.25">
      <c r="A14" s="9"/>
      <c r="B14" s="12"/>
      <c r="C14" s="6"/>
      <c r="D14" s="6"/>
      <c r="E14" s="8"/>
      <c r="F14" s="6"/>
      <c r="G14" s="15"/>
      <c r="H14" s="8"/>
      <c r="I14" s="6"/>
      <c r="J14" s="8"/>
      <c r="K14" s="6"/>
      <c r="L14" s="6"/>
      <c r="M14" s="7"/>
    </row>
    <row r="15" spans="1:18" x14ac:dyDescent="0.25">
      <c r="A15" s="9" t="s">
        <v>16</v>
      </c>
      <c r="B15" s="12">
        <v>8</v>
      </c>
      <c r="C15" s="6">
        <v>8</v>
      </c>
      <c r="D15" s="6">
        <f>B15+C15</f>
        <v>16</v>
      </c>
      <c r="E15" s="6" t="s">
        <v>33</v>
      </c>
      <c r="F15" s="6" t="s">
        <v>19</v>
      </c>
      <c r="G15" s="15">
        <f>ROUNDUP(Q15,0)</f>
        <v>1122</v>
      </c>
      <c r="H15" s="6"/>
      <c r="I15" s="6"/>
      <c r="J15" s="6"/>
      <c r="K15" s="6"/>
      <c r="L15" s="6"/>
      <c r="M15" s="7"/>
      <c r="O15">
        <f>26+(3/12)</f>
        <v>26.25</v>
      </c>
      <c r="P15">
        <v>2.67</v>
      </c>
      <c r="Q15">
        <f t="shared" si="2"/>
        <v>1121.3999999999999</v>
      </c>
      <c r="R15" t="s">
        <v>49</v>
      </c>
    </row>
    <row r="16" spans="1:18" x14ac:dyDescent="0.25">
      <c r="A16" s="9"/>
      <c r="B16" s="6"/>
      <c r="C16" s="6"/>
      <c r="D16" s="6"/>
      <c r="E16" s="6"/>
      <c r="F16" s="6"/>
      <c r="G16" s="6"/>
      <c r="H16" s="6"/>
      <c r="I16" s="6"/>
      <c r="J16" s="6"/>
      <c r="K16" s="6"/>
      <c r="L16" s="6"/>
      <c r="M16" s="7"/>
    </row>
    <row r="17" spans="1:15" ht="15.75" thickBot="1" x14ac:dyDescent="0.3">
      <c r="A17" s="17" t="s">
        <v>50</v>
      </c>
      <c r="B17" s="18"/>
      <c r="C17" s="18"/>
      <c r="D17" s="18"/>
      <c r="E17" s="18"/>
      <c r="F17" s="18"/>
      <c r="G17" s="18"/>
      <c r="H17" s="18"/>
      <c r="I17" s="18"/>
      <c r="J17" s="18"/>
      <c r="K17" s="18"/>
      <c r="L17" s="18"/>
      <c r="M17" s="19"/>
    </row>
    <row r="18" spans="1:15" x14ac:dyDescent="0.25">
      <c r="O18" t="s">
        <v>36</v>
      </c>
    </row>
    <row r="19" spans="1:15" x14ac:dyDescent="0.25">
      <c r="G19" s="16">
        <f>SUM(G5:G16)</f>
        <v>2884</v>
      </c>
    </row>
  </sheetData>
  <mergeCells count="8">
    <mergeCell ref="A17:M17"/>
    <mergeCell ref="H2:M2"/>
    <mergeCell ref="A1:M1"/>
    <mergeCell ref="A2:A3"/>
    <mergeCell ref="E2:E3"/>
    <mergeCell ref="F2:F3"/>
    <mergeCell ref="G2:G3"/>
    <mergeCell ref="B2:D2"/>
  </mergeCells>
  <pageMargins left="0.7" right="0.7" top="0.75" bottom="0.75" header="0.3" footer="0.3"/>
  <pageSetup scale="68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Canterbury</dc:creator>
  <cp:lastModifiedBy>Matthew Snell</cp:lastModifiedBy>
  <cp:lastPrinted>2013-12-12T17:28:44Z</cp:lastPrinted>
  <dcterms:created xsi:type="dcterms:W3CDTF">2013-07-26T13:07:11Z</dcterms:created>
  <dcterms:modified xsi:type="dcterms:W3CDTF">2023-03-23T19:08:47Z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